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tonio\Documents\Javna nabava\Jednostavna nabava\2026\02 Sanacija pomorskog dobra Bakarac\ponovljeni postupak\"/>
    </mc:Choice>
  </mc:AlternateContent>
  <xr:revisionPtr revIDLastSave="0" documentId="8_{81063D56-0A84-4DFF-964D-B0DF961FDAB2}" xr6:coauthVersionLast="47" xr6:coauthVersionMax="47" xr10:uidLastSave="{00000000-0000-0000-0000-000000000000}"/>
  <bookViews>
    <workbookView xWindow="-108" yWindow="-108" windowWidth="30936" windowHeight="16896" xr2:uid="{00000000-000D-0000-FFFF-FFFF00000000}"/>
  </bookViews>
  <sheets>
    <sheet name="List1" sheetId="3" r:id="rId1"/>
  </sheets>
  <definedNames>
    <definedName name="OLE_LINK1" localSheetId="0">List1!#REF!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3" l="1"/>
  <c r="F56" i="3"/>
  <c r="F48" i="3"/>
  <c r="F45" i="3"/>
  <c r="F42" i="3"/>
  <c r="F39" i="3"/>
  <c r="F36" i="3"/>
  <c r="F28" i="3"/>
  <c r="F25" i="3"/>
  <c r="F22" i="3"/>
  <c r="F19" i="3"/>
  <c r="F11" i="3"/>
  <c r="F13" i="3" s="1"/>
  <c r="F68" i="3" s="1"/>
  <c r="F61" i="3" l="1"/>
  <c r="F74" i="3" s="1"/>
  <c r="F50" i="3"/>
  <c r="F72" i="3" s="1"/>
  <c r="F30" i="3"/>
  <c r="F70" i="3" s="1"/>
  <c r="F77" i="3" l="1"/>
  <c r="F78" i="3" l="1"/>
  <c r="F79" i="3" s="1"/>
</calcChain>
</file>

<file path=xl/sharedStrings.xml><?xml version="1.0" encoding="utf-8"?>
<sst xmlns="http://schemas.openxmlformats.org/spreadsheetml/2006/main" count="70" uniqueCount="58">
  <si>
    <t>Općenito:</t>
  </si>
  <si>
    <t>redni broj</t>
  </si>
  <si>
    <t>OPIS STAVKE</t>
  </si>
  <si>
    <t>jed. mjera</t>
  </si>
  <si>
    <t>količina</t>
  </si>
  <si>
    <t>1.</t>
  </si>
  <si>
    <t>Pripremni radovi</t>
  </si>
  <si>
    <t>1.1.</t>
  </si>
  <si>
    <t>Pripremni radovi ukupno:</t>
  </si>
  <si>
    <t>2.</t>
  </si>
  <si>
    <t>Zemljani radovi</t>
  </si>
  <si>
    <t>2.2.</t>
  </si>
  <si>
    <t>Zemljani radovi ukupno:</t>
  </si>
  <si>
    <t>3.</t>
  </si>
  <si>
    <t>3.2.</t>
  </si>
  <si>
    <t>3.3.</t>
  </si>
  <si>
    <t>4.</t>
  </si>
  <si>
    <t>4.1.</t>
  </si>
  <si>
    <t>REKAPITULACIJA</t>
  </si>
  <si>
    <r>
      <t>m</t>
    </r>
    <r>
      <rPr>
        <vertAlign val="superscript"/>
        <sz val="10"/>
        <rFont val="Arial"/>
        <charset val="238"/>
      </rPr>
      <t>3</t>
    </r>
  </si>
  <si>
    <r>
      <t>m</t>
    </r>
    <r>
      <rPr>
        <vertAlign val="superscript"/>
        <sz val="10"/>
        <color indexed="8"/>
        <rFont val="Arial"/>
        <family val="2"/>
      </rPr>
      <t>3</t>
    </r>
  </si>
  <si>
    <r>
      <t>m</t>
    </r>
    <r>
      <rPr>
        <vertAlign val="superscript"/>
        <sz val="10"/>
        <rFont val="Arial"/>
        <family val="2"/>
        <charset val="238"/>
      </rPr>
      <t>3</t>
    </r>
  </si>
  <si>
    <t>kpl</t>
  </si>
  <si>
    <t>Betonski i armirano betonski radovi</t>
  </si>
  <si>
    <t>kg</t>
  </si>
  <si>
    <t>Betonski i armirano betonski radovi ukupno:</t>
  </si>
  <si>
    <t>SVEUKUPNO:</t>
  </si>
  <si>
    <t>3.4.</t>
  </si>
  <si>
    <t>Dobava, čišćenje, ravnanje, savijanje i postavljanje rebrastog betonskog čelika - šipki, kvalitete B500. U jediničnoj cijeni sadržana je potrebna paljena žica, podmetači, sav potreban rad i transport. Obračun po kg obrađenog čelika.</t>
  </si>
  <si>
    <t>Program kontrole i osiguranja kakvoće, tehnički opis, sve upute i upozorenja, proračun veličine kamena te nacrtna dokumentacija iz ovog projekta smatraju se sastavnim dijelovima ovog troškovnika.</t>
  </si>
  <si>
    <t>Dobava, čišćenje, ravnanje, savijanje i postavljanje rebrastog betonskog čelika - mreža (MA-500/560), kvalitete B500B. U jediničnoj cijeni sadržana je potrebna paljena žica, podmetači, sav potreban rad i transport. Obračun po kg obrađenog čelika.</t>
  </si>
  <si>
    <t>2.1.</t>
  </si>
  <si>
    <r>
      <t>m</t>
    </r>
    <r>
      <rPr>
        <vertAlign val="superscript"/>
        <sz val="10"/>
        <color indexed="8"/>
        <rFont val="Arial"/>
        <family val="2"/>
        <charset val="238"/>
      </rPr>
      <t>3</t>
    </r>
  </si>
  <si>
    <t>2.3.</t>
  </si>
  <si>
    <t>3.1.</t>
  </si>
  <si>
    <t>4.2.</t>
  </si>
  <si>
    <r>
      <t>m</t>
    </r>
    <r>
      <rPr>
        <vertAlign val="superscript"/>
        <sz val="10"/>
        <rFont val="Arial"/>
        <family val="2"/>
        <charset val="238"/>
      </rPr>
      <t>2</t>
    </r>
  </si>
  <si>
    <t xml:space="preserve">Izrada elaborata iskolčenja, iskolčenje, obilježavanje i osiguranje osnovnih točaka i pravaca građevine, te kontrole u tijeku izvođenja radova. </t>
  </si>
  <si>
    <r>
      <t>Dobava i ugradnja sloja temeljnog kamenometa za podravnanje temeljnog tla potpornog zida. Sloj je debljine 20 cm. Karakteristike materijala: čist kamen, atestiran na postojanost na koroziju od morske vode, veličine zrna 31,5-63,0 mm - "šakanac". Materijal se ugrađuje dijelom strojno te dijelom ručno pod morem do najviše dubine od kote -0,10 do +0,05 m nm. U jediničnoj cijeni obračunat je sav rad i materijal na dobavi, dopremi, ugradnji i finom planiranju temeljnog kamenometa od čistog kamenog materijala. Obračun po  m</t>
    </r>
    <r>
      <rPr>
        <vertAlign val="superscript"/>
        <sz val="10"/>
        <color indexed="8"/>
        <rFont val="Arial"/>
        <family val="2"/>
        <charset val="238"/>
      </rPr>
      <t>3</t>
    </r>
    <r>
      <rPr>
        <sz val="10"/>
        <color indexed="8"/>
        <rFont val="Arial"/>
        <family val="2"/>
        <charset val="238"/>
      </rPr>
      <t xml:space="preserve"> postavljenog kamena u zbijenom (prirodno) stanju.</t>
    </r>
  </si>
  <si>
    <r>
      <t>Izrada zaštitnog kamenometa temeljne stope potpornog zida. Zaštita se izvodi slaganjem u poprečnom presjeku ispred zida i bočno uz stepenice dva zrna kamena pojedinačne mase oko 50 do 100 kg, prema nacrtnoj dokumentaciji. Kamen mora biti prizmatičnog oblika, s omjerom najveće i najmanje dimenzije najviše 2,5. Svaki pojedini kamen mora biti stabilno položen. U jediničnoj cijeni obračunat je sav rad i materijal na dobavi, dopremi i ugradnji kamenometa. Obračun po m</t>
    </r>
    <r>
      <rPr>
        <vertAlign val="superscript"/>
        <sz val="10"/>
        <rFont val="Arial"/>
        <family val="2"/>
        <charset val="238"/>
      </rPr>
      <t>3</t>
    </r>
    <r>
      <rPr>
        <sz val="10"/>
        <rFont val="Arial"/>
        <family val="2"/>
      </rPr>
      <t xml:space="preserve"> ugrađenog materijala u prirodno zbijenom stanju temeljem geodetskog snimka prije i poslije ugradnje.</t>
    </r>
  </si>
  <si>
    <t>2.4.</t>
  </si>
  <si>
    <r>
      <t>Dobava, doprema i izrada nosivog sloja od mehanički drobljenog kamenog materijala bez veziva (tampon) (OTU st. 5-01.). Materijal za izradu ovog sloja je drobljeni kamen proizveden od zdrave, homogene  stijenske mase najvećeg zrna 63 mm. Kvalitetu stijenske mase treba dokazati atestom, ne starijim od godinu dana. Ugrađivanje i valjanje se vrši strojno. Potrebno je izvršiti zbijanje tucaničkog sloja na Ms ≥ 60 MN/m</t>
    </r>
    <r>
      <rPr>
        <vertAlign val="superscript"/>
        <sz val="10"/>
        <color indexed="8"/>
        <rFont val="Arial"/>
        <family val="2"/>
        <charset val="238"/>
      </rPr>
      <t>2</t>
    </r>
    <r>
      <rPr>
        <sz val="10"/>
        <color indexed="8"/>
        <rFont val="Arial"/>
        <family val="2"/>
        <charset val="238"/>
      </rPr>
      <t xml:space="preserve"> (HRN U.B1.046/68),  d=20 cm. Jedinična cijena stavke uključuje dobavu, dopremu, raznašanje tampona, sa razastiranjem i planiranjem, kao i ostale radove vezane za izradu izravnavajućeg sloja tampona. Obračun po m</t>
    </r>
    <r>
      <rPr>
        <vertAlign val="superscript"/>
        <sz val="10"/>
        <color indexed="8"/>
        <rFont val="Arial"/>
        <family val="2"/>
        <charset val="238"/>
      </rPr>
      <t>3</t>
    </r>
    <r>
      <rPr>
        <sz val="10"/>
        <color indexed="8"/>
        <rFont val="Arial"/>
        <family val="2"/>
        <charset val="238"/>
      </rPr>
      <t xml:space="preserve"> ugrađenog tampona u zbijenom stanju. </t>
    </r>
  </si>
  <si>
    <r>
      <t>Betoniranje "in situ" temeljne stope potpornog zida, do kote oko +0,30 m. Temelji se na prethodno ugrađenom temeljnom kamenometu. Izvodi se prema dimenzijama iz projekta. Beton je razreda čvrstoće C35/45, razreda izloženosti XS3. Potrebno je postići VDP 2 (30 mm) prema HRN 1128. U jediničnoj cijeni je uključena priprema betona, transport do mjesta ugradbe, ugradnja, obrada i njegovanje betona. Također su obuhvaćeni troškovi izrade, postavljanja, učvršćivanja, premještanja i demontiranja oplate kao i svi pomoćni radovi. Obračun se vrši po  m</t>
    </r>
    <r>
      <rPr>
        <vertAlign val="superscript"/>
        <sz val="10"/>
        <color indexed="8"/>
        <rFont val="Arial"/>
        <family val="2"/>
      </rPr>
      <t>3</t>
    </r>
    <r>
      <rPr>
        <sz val="10"/>
        <color indexed="8"/>
        <rFont val="Arial"/>
        <family val="2"/>
      </rPr>
      <t xml:space="preserve"> ugrađenog betona.</t>
    </r>
  </si>
  <si>
    <r>
      <t xml:space="preserve">Betoniranje "in situ" potpornog zida, s krunom zida promjenjive visine (ovisi o koti šetnice iznad zida, a koja se uklapa u postojeći teren) i stubišta na prethodno izvedenoj temeljnoj stopi. Izvodi se prema dimenzijama iz projekta. Beton je razreda čvrstoće C35/45, razreda izloženosti XS3. Potrebno je postići VDP 2 (30 mm) prema HRN 1128. Potrebno je ugraditi procjednice u potporni zid, i to od PEHD cijevi promjera </t>
    </r>
    <r>
      <rPr>
        <sz val="10"/>
        <color indexed="8"/>
        <rFont val="Mathcad UniMath"/>
        <family val="3"/>
      </rPr>
      <t>ϕ</t>
    </r>
    <r>
      <rPr>
        <sz val="10"/>
        <color indexed="8"/>
        <rFont val="Arial"/>
        <family val="2"/>
      </rPr>
      <t>110 mm i dužine oko 55 cm. Procjednice se ugrađuju na svakih 2 m dužine zida. Za vrijeme ugradnje betona cijevi trebaju biti dobro osigurane protiv pomicanja i mogućeg oštećenja. U jediničnoj cijeni je uključena priprema betona, transport do mjesta ugradbe, ugradnja betona i procjednica, te njihova dobava, obrada i njegovanje betona. Također su obuhvaćeni troškovi izrade, postavljanja, učvršćivanja, premještanja i demontiranja oplate kao i svi pomoćni radovi. Obračun se vrši po  m</t>
    </r>
    <r>
      <rPr>
        <vertAlign val="superscript"/>
        <sz val="10"/>
        <color indexed="8"/>
        <rFont val="Arial"/>
        <family val="2"/>
      </rPr>
      <t>3</t>
    </r>
    <r>
      <rPr>
        <sz val="10"/>
        <color indexed="8"/>
        <rFont val="Arial"/>
        <family val="2"/>
      </rPr>
      <t xml:space="preserve"> ugrađenog betona.</t>
    </r>
  </si>
  <si>
    <t xml:space="preserve">            </t>
  </si>
  <si>
    <r>
      <t>m</t>
    </r>
    <r>
      <rPr>
        <vertAlign val="superscript"/>
        <sz val="10"/>
        <rFont val="Arial"/>
        <family val="2"/>
      </rPr>
      <t>3</t>
    </r>
  </si>
  <si>
    <r>
      <t>Betoniranje armirano betonske ploče šetnice, prema opisu s nacrtne dokumentacije. Beton je minimalnog razreda tlačne čvrstoće C35/45, razreda izloženosti XS3, s dodatkom polipropilenskih vlakana. Potrebno je postići VDP 2 (30 mm) prema HRN 1128. U jediničnoj je cijeni sadržan sav materijal i rad na izradi, dopremi i ugradbi betona, ugradnja, njega nakon ugradnje, te sav rad i materijal na dobavi, dopremi, montaži  i demontaži  oplate. Obračun po  m</t>
    </r>
    <r>
      <rPr>
        <vertAlign val="superscript"/>
        <sz val="10"/>
        <rFont val="Arial"/>
        <family val="2"/>
      </rPr>
      <t>3</t>
    </r>
    <r>
      <rPr>
        <sz val="10"/>
        <rFont val="Arial"/>
        <family val="2"/>
      </rPr>
      <t xml:space="preserve"> ugrađenog betona.</t>
    </r>
  </si>
  <si>
    <t>3.5.</t>
  </si>
  <si>
    <t>Kamenarski radovi</t>
  </si>
  <si>
    <t>Kamenarski radovi ukupno:</t>
  </si>
  <si>
    <r>
      <t>Dobava, klesanje, i zidanje prirodnim kamenim blokovima obloge potpornog zida debljine oko 17 cm. Koriste se novi prirodni blokovi vapnenačkog kamena boje, oblika, dimenzija i teksture čim sličnije onom na postojećem zidu. Način slaganja i širine fuga kao kod postojećeg kamena zida. Kamen se ugrađuje u cementni mort debljine oko 3 cm, a prethodno je potrebno na betonsku podlogu nanijeti cementni špric. U jediničnoj cijeni sadržan je sav potreban rad i materijal na dobavi, dopremi i ugradnji kamenih blokova, cementni špric, cementni mort, kao i materijal za obradu fuga. Obračun po m</t>
    </r>
    <r>
      <rPr>
        <vertAlign val="superscript"/>
        <sz val="10"/>
        <rFont val="Arial"/>
        <family val="2"/>
      </rPr>
      <t>2</t>
    </r>
    <r>
      <rPr>
        <sz val="10"/>
        <rFont val="Arial"/>
        <family val="2"/>
      </rPr>
      <t xml:space="preserve"> ugrađenog kamena.</t>
    </r>
  </si>
  <si>
    <t>Popravljanje na krajevima postojećeg kamenog zida radi uklapanja, na oba kraja. U cijeni je sav potreban rad i materijal. Obračun po kompletu izvedenih radova.</t>
  </si>
  <si>
    <r>
      <t>Strojni iskop postojećeg prirodnog nasipa žala, kamenog kršja, gline i humusa, betonskih stepenica, manjim dijelom i pod morem, do dubine najviše od oko -0,10 m radi iskopa za temeljenje novoplaniranog potpornog zida. Materijal se deponira na gradilištu te se kasnije ugrađuje u nasip oko temelja i iza potpornog zida (u ovom dijelu se probire i ugrađuje krupniji kamen koji se pažljivo zbija u slojevima oko 50 cm visine), a višak kamenog materijala se jednoliko fino rasplanirava po plaži duž predmetnog zahvata, a zemljani materijal iza ploče šetnice. U cijeni je uračunat sav rad na iskopu, separiranju materijala, zatrpavanju, rasplaniravanju i finom planiranju. Također je u cijeni i zarezivanje betona na spoju stepenica i betonskog molića. Obračun po m</t>
    </r>
    <r>
      <rPr>
        <vertAlign val="superscript"/>
        <sz val="10"/>
        <color indexed="8"/>
        <rFont val="Arial"/>
        <family val="2"/>
        <charset val="238"/>
      </rPr>
      <t>3</t>
    </r>
    <r>
      <rPr>
        <sz val="10"/>
        <color indexed="8"/>
        <rFont val="Arial"/>
        <family val="2"/>
        <charset val="238"/>
      </rPr>
      <t xml:space="preserve"> izvršenog iskopa u sraslom stanju. </t>
    </r>
  </si>
  <si>
    <t xml:space="preserve">Svi radovi obuhvaćeni troškovnikom moraju se izvesti prema troškovničkim opisima stavaka te u skladu s važećim propisima i normama, te prema projektu, osobito prema uvjetima navedenim u Programu kontrole i osiguranja kvalitete. Pripremni, prateći i pomoćni radovi navedeni su u Programu kontrole i osiguranja kvalitete te se uračunavaju u režijski trošak gradilišta, obuhvaćen jediničnim cijenama.
Količine su obračunate prema grafičkim podlogama projekta. Procjena troškova gradnje izrađena je prema projektantskim cijenama.
Prije formiranja ponuđenih cijena, izvođač je dužan detaljno pregledati projektnu dokumentaciju i stanje na terenu, te procijeniti po viđenom vrijednost svakog pojedinog rada.
Ako neki stručni pojam, radnja ili materijal nisu uvedeni u ovaj troškovnik, a na bilo koji način su, makar i jednom riječi iskazani u tekstualnom ili nacrtnom dijelu projekta izvođač je dužan iste uvrstiti u ponudu i izvesti.
</t>
  </si>
  <si>
    <t>jedinična cijena
[EUR]</t>
  </si>
  <si>
    <t>UKUPNO
[EUR]</t>
  </si>
  <si>
    <t>PDV (25%):</t>
  </si>
  <si>
    <t>SVEUKUPNO + PDV: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</si>
</sst>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k_n"/>
    <numFmt numFmtId="165" formatCode="0.0"/>
  </numFmts>
  <fonts count="20">
    <font>
      <sz val="10"/>
      <name val="Arial"/>
      <charset val="238"/>
    </font>
    <font>
      <sz val="10"/>
      <name val="Arial"/>
      <family val="2"/>
      <charset val="238"/>
    </font>
    <font>
      <b/>
      <u/>
      <sz val="10"/>
      <color indexed="8"/>
      <name val="Arial"/>
      <family val="2"/>
    </font>
    <font>
      <sz val="10"/>
      <name val="Arial"/>
      <family val="2"/>
    </font>
    <font>
      <sz val="10"/>
      <color indexed="8"/>
      <name val="Arial"/>
      <charset val="238"/>
    </font>
    <font>
      <b/>
      <sz val="10"/>
      <color indexed="8"/>
      <name val="Arial"/>
      <charset val="238"/>
    </font>
    <font>
      <sz val="10"/>
      <name val="Arial"/>
      <charset val="238"/>
    </font>
    <font>
      <sz val="10"/>
      <color indexed="8"/>
      <name val="Arial"/>
      <family val="2"/>
    </font>
    <font>
      <vertAlign val="superscript"/>
      <sz val="10"/>
      <color indexed="8"/>
      <name val="Arial"/>
      <family val="2"/>
      <charset val="238"/>
    </font>
    <font>
      <vertAlign val="superscript"/>
      <sz val="10"/>
      <color indexed="8"/>
      <name val="Arial"/>
      <family val="2"/>
    </font>
    <font>
      <b/>
      <sz val="10"/>
      <color indexed="8"/>
      <name val="Arial"/>
      <family val="2"/>
    </font>
    <font>
      <sz val="10"/>
      <name val="Arial"/>
      <charset val="238"/>
    </font>
    <font>
      <sz val="10"/>
      <color indexed="8"/>
      <name val="Arial"/>
      <family val="2"/>
      <charset val="238"/>
    </font>
    <font>
      <vertAlign val="superscript"/>
      <sz val="10"/>
      <name val="Arial"/>
      <family val="2"/>
      <charset val="238"/>
    </font>
    <font>
      <vertAlign val="superscript"/>
      <sz val="10"/>
      <name val="Arial"/>
      <charset val="238"/>
    </font>
    <font>
      <vertAlign val="superscript"/>
      <sz val="10"/>
      <name val="Arial"/>
      <family val="2"/>
    </font>
    <font>
      <b/>
      <sz val="10"/>
      <color indexed="8"/>
      <name val="Arial"/>
      <family val="2"/>
      <charset val="238"/>
    </font>
    <font>
      <sz val="10"/>
      <color indexed="8"/>
      <name val="Mathcad UniMath"/>
      <family val="3"/>
    </font>
    <font>
      <sz val="11"/>
      <name val="Arial"/>
      <family val="2"/>
      <charset val="238"/>
    </font>
    <font>
      <b/>
      <sz val="10"/>
      <name val="Arial"/>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cellStyleXfs>
  <cellXfs count="112">
    <xf numFmtId="0" fontId="0" fillId="0" borderId="0" xfId="0"/>
    <xf numFmtId="0" fontId="4" fillId="0" borderId="0" xfId="0" applyFont="1" applyAlignment="1">
      <alignment horizontal="justify" vertical="top"/>
    </xf>
    <xf numFmtId="0" fontId="6" fillId="0" borderId="0" xfId="0" applyFont="1"/>
    <xf numFmtId="0" fontId="7" fillId="0" borderId="0" xfId="0" applyFont="1" applyAlignment="1">
      <alignment horizontal="center" vertical="center" wrapText="1"/>
    </xf>
    <xf numFmtId="4" fontId="4"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0" fontId="4" fillId="0" borderId="0" xfId="0" applyFont="1" applyAlignment="1">
      <alignment horizontal="left" vertical="top"/>
    </xf>
    <xf numFmtId="0" fontId="5" fillId="0" borderId="0" xfId="0" applyFont="1" applyAlignment="1">
      <alignment horizontal="justify" vertical="center" wrapText="1"/>
    </xf>
    <xf numFmtId="0" fontId="4" fillId="0" borderId="0" xfId="0" applyFont="1" applyAlignment="1">
      <alignment horizontal="center" vertical="center" wrapText="1"/>
    </xf>
    <xf numFmtId="2" fontId="4" fillId="0" borderId="0" xfId="0" applyNumberFormat="1" applyFont="1" applyAlignment="1">
      <alignment horizontal="right" vertical="center" wrapText="1"/>
    </xf>
    <xf numFmtId="0" fontId="4" fillId="0" borderId="0" xfId="0" applyFont="1" applyAlignment="1">
      <alignment horizontal="justify" vertical="center" wrapText="1"/>
    </xf>
    <xf numFmtId="0" fontId="4" fillId="0" borderId="1" xfId="0" applyFont="1" applyBorder="1" applyAlignment="1">
      <alignment horizontal="center" vertical="center" wrapText="1"/>
    </xf>
    <xf numFmtId="0" fontId="5" fillId="0" borderId="0" xfId="0" applyFont="1" applyAlignment="1">
      <alignment horizontal="justify" vertical="top"/>
    </xf>
    <xf numFmtId="16" fontId="4" fillId="0" borderId="0" xfId="0" applyNumberFormat="1" applyFont="1" applyAlignment="1">
      <alignment horizontal="justify" vertical="top"/>
    </xf>
    <xf numFmtId="0" fontId="4" fillId="0" borderId="0" xfId="0" applyFont="1" applyAlignment="1">
      <alignment horizontal="justify" vertical="top" wrapText="1"/>
    </xf>
    <xf numFmtId="0" fontId="5" fillId="0" borderId="2" xfId="0" applyFont="1" applyBorder="1" applyAlignment="1">
      <alignment horizontal="justify"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right" vertical="center" wrapText="1"/>
    </xf>
    <xf numFmtId="0" fontId="7" fillId="0" borderId="0" xfId="0" applyFont="1" applyAlignment="1">
      <alignment horizontal="justify" vertical="top" wrapText="1"/>
    </xf>
    <xf numFmtId="4" fontId="7" fillId="0" borderId="0" xfId="0" applyNumberFormat="1" applyFont="1" applyAlignment="1">
      <alignment horizontal="right" vertical="center" wrapText="1"/>
    </xf>
    <xf numFmtId="164" fontId="7" fillId="0" borderId="0" xfId="0" applyNumberFormat="1" applyFont="1" applyAlignment="1">
      <alignment horizontal="right" vertical="center" wrapText="1"/>
    </xf>
    <xf numFmtId="0" fontId="6" fillId="0" borderId="0" xfId="0" applyFont="1" applyAlignment="1">
      <alignment horizontal="justify" vertical="top"/>
    </xf>
    <xf numFmtId="0" fontId="6" fillId="0" borderId="0" xfId="0" applyFont="1" applyAlignment="1">
      <alignment horizontal="justify" vertical="top" wrapText="1"/>
    </xf>
    <xf numFmtId="0" fontId="6" fillId="0" borderId="0" xfId="0" applyFont="1" applyAlignment="1">
      <alignment horizontal="center" vertical="center" wrapText="1"/>
    </xf>
    <xf numFmtId="4" fontId="6" fillId="0" borderId="0" xfId="0" applyNumberFormat="1" applyFont="1" applyAlignment="1">
      <alignment horizontal="right" vertical="center" wrapText="1"/>
    </xf>
    <xf numFmtId="164" fontId="6" fillId="0" borderId="0" xfId="0" applyNumberFormat="1" applyFont="1" applyAlignment="1">
      <alignment horizontal="right" vertical="center" wrapText="1"/>
    </xf>
    <xf numFmtId="0" fontId="7" fillId="0" borderId="0" xfId="0" applyFont="1" applyAlignment="1">
      <alignment horizontal="justify" vertical="top"/>
    </xf>
    <xf numFmtId="0" fontId="10" fillId="0" borderId="2" xfId="0" applyFont="1" applyBorder="1" applyAlignment="1">
      <alignment horizontal="justify"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164" fontId="10" fillId="0" borderId="0" xfId="0" applyNumberFormat="1" applyFont="1" applyAlignment="1">
      <alignment horizontal="right" vertical="center" wrapText="1"/>
    </xf>
    <xf numFmtId="0" fontId="11" fillId="0" borderId="0" xfId="0" applyFont="1"/>
    <xf numFmtId="0" fontId="10" fillId="0" borderId="0" xfId="0" applyFont="1" applyAlignment="1">
      <alignment horizontal="justify" vertical="center" wrapText="1"/>
    </xf>
    <xf numFmtId="0" fontId="6" fillId="0" borderId="0" xfId="0" applyFont="1" applyAlignment="1">
      <alignment horizontal="justify"/>
    </xf>
    <xf numFmtId="164" fontId="4" fillId="0" borderId="3" xfId="0" applyNumberFormat="1" applyFont="1" applyBorder="1" applyAlignment="1">
      <alignment horizontal="right" vertical="center" wrapText="1"/>
    </xf>
    <xf numFmtId="164" fontId="5" fillId="0" borderId="2" xfId="0" applyNumberFormat="1" applyFont="1" applyBorder="1" applyAlignment="1">
      <alignment horizontal="righ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 fillId="0" borderId="0" xfId="0" applyFont="1" applyAlignment="1">
      <alignment horizontal="justify" vertical="top"/>
    </xf>
    <xf numFmtId="0" fontId="12" fillId="0" borderId="0" xfId="0" applyFont="1" applyAlignment="1">
      <alignment horizontal="justify" vertical="top" wrapText="1"/>
    </xf>
    <xf numFmtId="4" fontId="4"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0" fontId="12" fillId="0" borderId="3" xfId="0" applyFont="1" applyBorder="1" applyAlignment="1">
      <alignment horizontal="center" vertical="center" wrapText="1"/>
    </xf>
    <xf numFmtId="0" fontId="12" fillId="0" borderId="0" xfId="0" applyFont="1" applyAlignment="1">
      <alignment horizontal="justify" vertical="top"/>
    </xf>
    <xf numFmtId="0" fontId="3" fillId="0" borderId="0" xfId="0" applyFont="1" applyAlignment="1">
      <alignment horizontal="justify" vertical="top" wrapText="1"/>
    </xf>
    <xf numFmtId="4" fontId="4" fillId="0" borderId="1"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6" fillId="0" borderId="0" xfId="0" applyNumberFormat="1" applyFont="1"/>
    <xf numFmtId="164" fontId="10" fillId="0" borderId="2" xfId="0" applyNumberFormat="1" applyFont="1" applyBorder="1" applyAlignment="1">
      <alignment horizontal="right" vertical="center" wrapText="1"/>
    </xf>
    <xf numFmtId="0" fontId="7" fillId="0" borderId="0" xfId="1" applyFont="1" applyAlignment="1">
      <alignment horizontal="justify" vertical="top" wrapText="1"/>
    </xf>
    <xf numFmtId="0" fontId="1" fillId="0" borderId="0" xfId="0" applyFont="1" applyAlignment="1">
      <alignment vertical="top"/>
    </xf>
    <xf numFmtId="4" fontId="7" fillId="0" borderId="3" xfId="1" applyNumberFormat="1" applyFont="1" applyBorder="1" applyAlignment="1">
      <alignment horizontal="right" vertical="center" wrapText="1"/>
    </xf>
    <xf numFmtId="0" fontId="7" fillId="0" borderId="3" xfId="1" applyFont="1" applyBorder="1" applyAlignment="1">
      <alignment horizontal="center" vertical="center" wrapText="1"/>
    </xf>
    <xf numFmtId="0" fontId="6" fillId="0" borderId="4" xfId="0" applyFont="1" applyBorder="1"/>
    <xf numFmtId="0" fontId="6" fillId="0" borderId="4" xfId="0" applyFont="1" applyBorder="1" applyAlignment="1">
      <alignment horizontal="justify"/>
    </xf>
    <xf numFmtId="4" fontId="6" fillId="0" borderId="4" xfId="0" applyNumberFormat="1" applyFont="1" applyBorder="1"/>
    <xf numFmtId="0" fontId="6" fillId="0" borderId="2" xfId="0" applyFont="1" applyBorder="1"/>
    <xf numFmtId="4" fontId="6" fillId="0" borderId="2" xfId="0" applyNumberFormat="1" applyFont="1" applyBorder="1"/>
    <xf numFmtId="0" fontId="0" fillId="0" borderId="0" xfId="0" applyAlignment="1">
      <alignment horizontal="justify" vertical="top"/>
    </xf>
    <xf numFmtId="0" fontId="10" fillId="0" borderId="0" xfId="0" applyFont="1" applyAlignment="1">
      <alignment horizontal="justify" vertical="top"/>
    </xf>
    <xf numFmtId="0" fontId="12" fillId="0" borderId="4" xfId="0" applyFont="1" applyBorder="1" applyAlignment="1">
      <alignment horizontal="justify" vertical="top"/>
    </xf>
    <xf numFmtId="0" fontId="12" fillId="0" borderId="4" xfId="0" applyFont="1" applyBorder="1" applyAlignment="1">
      <alignment horizontal="center" vertical="center" wrapText="1"/>
    </xf>
    <xf numFmtId="2" fontId="12" fillId="0" borderId="4" xfId="0" applyNumberFormat="1" applyFont="1" applyBorder="1" applyAlignment="1">
      <alignment horizontal="right" vertical="center" wrapText="1"/>
    </xf>
    <xf numFmtId="4" fontId="12" fillId="0" borderId="4" xfId="0" applyNumberFormat="1" applyFont="1" applyBorder="1" applyAlignment="1">
      <alignment horizontal="right" vertical="center" wrapText="1"/>
    </xf>
    <xf numFmtId="4" fontId="1" fillId="0" borderId="3" xfId="0" applyNumberFormat="1" applyFont="1" applyBorder="1" applyAlignment="1">
      <alignment horizontal="right" vertical="center" wrapText="1"/>
    </xf>
    <xf numFmtId="16" fontId="7" fillId="0" borderId="0" xfId="0" applyNumberFormat="1" applyFont="1" applyAlignment="1">
      <alignment horizontal="justify" vertical="top"/>
    </xf>
    <xf numFmtId="2" fontId="7" fillId="0" borderId="0" xfId="0" applyNumberFormat="1" applyFont="1" applyAlignment="1">
      <alignment horizontal="right" vertical="center" wrapText="1"/>
    </xf>
    <xf numFmtId="2" fontId="7" fillId="0" borderId="3" xfId="0" applyNumberFormat="1" applyFont="1" applyBorder="1" applyAlignment="1">
      <alignment horizontal="right" vertical="center" wrapText="1"/>
    </xf>
    <xf numFmtId="4" fontId="12" fillId="0" borderId="3" xfId="0" applyNumberFormat="1" applyFont="1" applyBorder="1" applyAlignment="1">
      <alignment horizontal="right" vertical="center" wrapText="1"/>
    </xf>
    <xf numFmtId="0" fontId="16" fillId="0" borderId="2" xfId="0" applyFont="1" applyBorder="1" applyAlignment="1">
      <alignment horizontal="justify"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right" vertical="center" wrapText="1"/>
    </xf>
    <xf numFmtId="164" fontId="16" fillId="0" borderId="2" xfId="0" applyNumberFormat="1" applyFont="1" applyBorder="1" applyAlignment="1">
      <alignment vertical="center" wrapText="1"/>
    </xf>
    <xf numFmtId="0" fontId="3" fillId="0" borderId="3" xfId="0" applyFont="1" applyBorder="1" applyAlignment="1">
      <alignment horizontal="center" vertical="center" wrapText="1"/>
    </xf>
    <xf numFmtId="0" fontId="16" fillId="0" borderId="0" xfId="0" applyFont="1" applyAlignment="1">
      <alignment horizontal="justify" vertical="center" wrapText="1"/>
    </xf>
    <xf numFmtId="164" fontId="16" fillId="0" borderId="0" xfId="0" applyNumberFormat="1" applyFont="1" applyAlignment="1">
      <alignment vertical="center" wrapText="1"/>
    </xf>
    <xf numFmtId="0" fontId="2" fillId="0" borderId="0" xfId="0" applyFont="1" applyAlignment="1">
      <alignment horizontal="justify" vertical="center" wrapText="1"/>
    </xf>
    <xf numFmtId="0" fontId="12" fillId="0" borderId="0" xfId="0" applyFont="1" applyAlignment="1">
      <alignment horizontal="center" vertical="center" wrapText="1"/>
    </xf>
    <xf numFmtId="4" fontId="12" fillId="0" borderId="0" xfId="0" applyNumberFormat="1" applyFont="1" applyAlignment="1">
      <alignment horizontal="right" vertical="center" wrapText="1"/>
    </xf>
    <xf numFmtId="0" fontId="12" fillId="0" borderId="0" xfId="0" applyFont="1" applyAlignment="1">
      <alignment horizontal="justify" vertical="center" wrapText="1"/>
    </xf>
    <xf numFmtId="164" fontId="12" fillId="0" borderId="0" xfId="0" applyNumberFormat="1" applyFont="1" applyAlignment="1">
      <alignment horizontal="right" vertical="center" wrapText="1"/>
    </xf>
    <xf numFmtId="2" fontId="12" fillId="0" borderId="0" xfId="0" applyNumberFormat="1" applyFont="1" applyAlignment="1">
      <alignment horizontal="right" vertical="center" wrapText="1"/>
    </xf>
    <xf numFmtId="0" fontId="12" fillId="0" borderId="4" xfId="0" applyFont="1" applyBorder="1" applyAlignment="1">
      <alignment horizontal="justify" vertical="center" wrapText="1"/>
    </xf>
    <xf numFmtId="164" fontId="10" fillId="0" borderId="4" xfId="0" applyNumberFormat="1" applyFont="1" applyBorder="1" applyAlignment="1">
      <alignment horizontal="right" vertical="center" wrapText="1"/>
    </xf>
    <xf numFmtId="0" fontId="12" fillId="0" borderId="0" xfId="0" applyFont="1" applyAlignment="1">
      <alignment horizontal="justify" vertical="center"/>
    </xf>
    <xf numFmtId="0" fontId="12" fillId="0" borderId="0" xfId="0" applyFont="1"/>
    <xf numFmtId="4" fontId="12" fillId="0" borderId="0" xfId="0" applyNumberFormat="1" applyFont="1"/>
    <xf numFmtId="0" fontId="1" fillId="0" borderId="0" xfId="0" applyFont="1"/>
    <xf numFmtId="0" fontId="1" fillId="0" borderId="0" xfId="0" applyFont="1" applyAlignment="1">
      <alignment horizontal="justify" vertical="center" wrapText="1"/>
    </xf>
    <xf numFmtId="4" fontId="1" fillId="0" borderId="0" xfId="0" applyNumberFormat="1" applyFont="1"/>
    <xf numFmtId="0" fontId="12" fillId="0" borderId="0" xfId="0" applyFont="1" applyAlignment="1">
      <alignment horizontal="center" wrapText="1"/>
    </xf>
    <xf numFmtId="4" fontId="12" fillId="0" borderId="0" xfId="0" applyNumberFormat="1" applyFont="1" applyAlignment="1">
      <alignment horizontal="right" wrapText="1"/>
    </xf>
    <xf numFmtId="164" fontId="12" fillId="0" borderId="0" xfId="0" applyNumberFormat="1" applyFont="1" applyAlignment="1">
      <alignment horizontal="right" wrapText="1"/>
    </xf>
    <xf numFmtId="0" fontId="12" fillId="0" borderId="3" xfId="0" applyFont="1" applyBorder="1" applyAlignment="1">
      <alignment horizontal="center" wrapText="1"/>
    </xf>
    <xf numFmtId="4" fontId="12" fillId="0" borderId="3" xfId="0" applyNumberFormat="1" applyFont="1" applyBorder="1" applyAlignment="1">
      <alignment horizontal="right" wrapText="1"/>
    </xf>
    <xf numFmtId="0" fontId="3" fillId="0" borderId="0" xfId="0" applyFont="1" applyAlignment="1">
      <alignment horizontal="center" vertical="center" wrapText="1"/>
    </xf>
    <xf numFmtId="4" fontId="1" fillId="0" borderId="0" xfId="0" applyNumberFormat="1" applyFont="1" applyAlignment="1">
      <alignment horizontal="right" vertical="center" wrapText="1"/>
    </xf>
    <xf numFmtId="164" fontId="1" fillId="0" borderId="0" xfId="0" applyNumberFormat="1" applyFont="1" applyAlignment="1">
      <alignment horizontal="right" vertical="center" wrapText="1"/>
    </xf>
    <xf numFmtId="0" fontId="0" fillId="0" borderId="0" xfId="0" applyAlignment="1">
      <alignment horizontal="justify"/>
    </xf>
    <xf numFmtId="0" fontId="1" fillId="0" borderId="0" xfId="0" applyFont="1" applyAlignment="1">
      <alignment horizontal="center" vertical="center" wrapText="1"/>
    </xf>
    <xf numFmtId="0" fontId="18" fillId="0" borderId="0" xfId="0" applyFont="1"/>
    <xf numFmtId="0" fontId="1" fillId="0" borderId="3" xfId="0" applyFont="1" applyBorder="1" applyAlignment="1">
      <alignment horizontal="center" vertical="center" wrapText="1"/>
    </xf>
    <xf numFmtId="4" fontId="7" fillId="0" borderId="0" xfId="1" applyNumberFormat="1" applyFont="1" applyAlignment="1">
      <alignment horizontal="right" vertical="center" wrapText="1"/>
    </xf>
    <xf numFmtId="0" fontId="3" fillId="0" borderId="0" xfId="0" applyFont="1" applyAlignment="1">
      <alignment horizontal="justify" vertical="top"/>
    </xf>
    <xf numFmtId="165" fontId="1" fillId="0" borderId="0" xfId="0" applyNumberFormat="1" applyFont="1" applyAlignment="1">
      <alignment horizontal="right" vertical="center" wrapText="1"/>
    </xf>
    <xf numFmtId="165" fontId="1" fillId="0" borderId="3" xfId="0" applyNumberFormat="1" applyFont="1" applyBorder="1" applyAlignment="1">
      <alignment horizontal="right" vertical="center" wrapText="1"/>
    </xf>
    <xf numFmtId="0" fontId="4" fillId="0" borderId="0" xfId="0" applyFont="1" applyAlignment="1">
      <alignment horizontal="justify" vertical="top" wrapText="1"/>
    </xf>
    <xf numFmtId="0" fontId="0" fillId="0" borderId="0" xfId="0" applyAlignment="1">
      <alignment wrapText="1"/>
    </xf>
    <xf numFmtId="0" fontId="12" fillId="0" borderId="0" xfId="0" applyFont="1" applyAlignment="1">
      <alignment horizontal="justify" vertical="top" wrapText="1"/>
    </xf>
    <xf numFmtId="0" fontId="0" fillId="0" borderId="0" xfId="0" applyAlignment="1">
      <alignment horizontal="justify"/>
    </xf>
    <xf numFmtId="0" fontId="19" fillId="0" borderId="0" xfId="0" applyFont="1" applyAlignment="1">
      <alignment horizontal="right"/>
    </xf>
  </cellXfs>
  <cellStyles count="2">
    <cellStyle name="Normal 2" xfId="1" xr:uid="{00000000-0005-0000-0000-000000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29</xdr:row>
          <xdr:rowOff>0</xdr:rowOff>
        </xdr:from>
        <xdr:to>
          <xdr:col>1</xdr:col>
          <xdr:colOff>144780</xdr:colOff>
          <xdr:row>29</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0</xdr:rowOff>
        </xdr:from>
        <xdr:to>
          <xdr:col>1</xdr:col>
          <xdr:colOff>83820</xdr:colOff>
          <xdr:row>29</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0"/>
  <sheetViews>
    <sheetView tabSelected="1" zoomScaleNormal="100" workbookViewId="0"/>
  </sheetViews>
  <sheetFormatPr defaultColWidth="9.109375" defaultRowHeight="13.2"/>
  <cols>
    <col min="1" max="1" width="4.88671875" style="2" customWidth="1"/>
    <col min="2" max="2" width="43.44140625" style="33" customWidth="1"/>
    <col min="3" max="3" width="6.33203125" style="2" customWidth="1"/>
    <col min="4" max="4" width="12.44140625" style="48" customWidth="1"/>
    <col min="5" max="5" width="11.5546875" style="2" customWidth="1"/>
    <col min="6" max="6" width="15.33203125" style="2" customWidth="1"/>
    <col min="7" max="8" width="9.109375" style="2"/>
    <col min="9" max="9" width="10" style="2" customWidth="1"/>
    <col min="10" max="11" width="9.109375" style="2"/>
    <col min="12" max="12" width="36" style="2" customWidth="1"/>
    <col min="13" max="16384" width="9.109375" style="2"/>
  </cols>
  <sheetData>
    <row r="1" spans="1:6">
      <c r="A1" s="6"/>
      <c r="B1" s="7" t="s">
        <v>0</v>
      </c>
      <c r="C1" s="8"/>
      <c r="D1" s="4"/>
      <c r="E1" s="9"/>
      <c r="F1" s="9"/>
    </row>
    <row r="2" spans="1:6">
      <c r="A2" s="6"/>
      <c r="B2" s="10"/>
      <c r="C2" s="8"/>
      <c r="D2" s="4"/>
      <c r="E2" s="9"/>
      <c r="F2" s="9"/>
    </row>
    <row r="3" spans="1:6" ht="30" customHeight="1">
      <c r="A3" s="107" t="s">
        <v>29</v>
      </c>
      <c r="B3" s="108"/>
      <c r="C3" s="108"/>
      <c r="D3" s="108"/>
      <c r="E3" s="108"/>
      <c r="F3" s="108"/>
    </row>
    <row r="4" spans="1:6" ht="141.6" customHeight="1">
      <c r="A4" s="109" t="s">
        <v>53</v>
      </c>
      <c r="B4" s="110"/>
      <c r="C4" s="110"/>
      <c r="D4" s="110"/>
      <c r="E4" s="110"/>
      <c r="F4" s="110"/>
    </row>
    <row r="5" spans="1:6" ht="12.75" customHeight="1">
      <c r="A5" s="6"/>
      <c r="B5" s="107"/>
      <c r="C5" s="108"/>
      <c r="D5" s="108"/>
      <c r="E5" s="108"/>
      <c r="F5" s="108"/>
    </row>
    <row r="6" spans="1:6" ht="39.6">
      <c r="A6" s="11" t="s">
        <v>1</v>
      </c>
      <c r="B6" s="11" t="s">
        <v>2</v>
      </c>
      <c r="C6" s="11" t="s">
        <v>3</v>
      </c>
      <c r="D6" s="46" t="s">
        <v>4</v>
      </c>
      <c r="E6" s="11" t="s">
        <v>54</v>
      </c>
      <c r="F6" s="11" t="s">
        <v>55</v>
      </c>
    </row>
    <row r="7" spans="1:6">
      <c r="A7" s="8"/>
      <c r="B7" s="8"/>
      <c r="C7" s="8"/>
      <c r="D7" s="47"/>
      <c r="E7" s="8"/>
      <c r="F7" s="8"/>
    </row>
    <row r="8" spans="1:6">
      <c r="A8" s="12" t="s">
        <v>5</v>
      </c>
      <c r="B8" s="7" t="s">
        <v>6</v>
      </c>
      <c r="C8" s="8"/>
      <c r="D8" s="4"/>
      <c r="E8" s="4"/>
      <c r="F8" s="5"/>
    </row>
    <row r="9" spans="1:6">
      <c r="A9" s="1"/>
      <c r="B9" s="10"/>
      <c r="C9" s="8"/>
      <c r="D9" s="4"/>
      <c r="E9" s="4"/>
      <c r="F9" s="5"/>
    </row>
    <row r="10" spans="1:6" ht="42.75" customHeight="1">
      <c r="A10" s="13" t="s">
        <v>7</v>
      </c>
      <c r="B10" s="39" t="s">
        <v>37</v>
      </c>
      <c r="C10" s="8"/>
      <c r="D10" s="4"/>
      <c r="E10" s="4"/>
      <c r="F10" s="5"/>
    </row>
    <row r="11" spans="1:6" ht="12" customHeight="1">
      <c r="A11" s="1"/>
      <c r="B11" s="14"/>
      <c r="C11" s="43" t="s">
        <v>22</v>
      </c>
      <c r="D11" s="40">
        <v>1</v>
      </c>
      <c r="E11" s="40"/>
      <c r="F11" s="34">
        <f>ROUND(D11*ROUND(E11,2),2)</f>
        <v>0</v>
      </c>
    </row>
    <row r="12" spans="1:6" ht="12" customHeight="1">
      <c r="A12" s="1"/>
      <c r="B12" s="14"/>
      <c r="C12" s="8"/>
      <c r="D12" s="4"/>
      <c r="E12" s="4"/>
      <c r="F12" s="5"/>
    </row>
    <row r="13" spans="1:6">
      <c r="A13" s="1"/>
      <c r="B13" s="15" t="s">
        <v>8</v>
      </c>
      <c r="C13" s="16"/>
      <c r="D13" s="17"/>
      <c r="E13" s="17"/>
      <c r="F13" s="35">
        <f>SUM(F11:F12)</f>
        <v>0</v>
      </c>
    </row>
    <row r="14" spans="1:6">
      <c r="A14" s="1"/>
      <c r="B14" s="10"/>
      <c r="C14" s="8"/>
      <c r="D14" s="4"/>
      <c r="E14" s="4"/>
      <c r="F14" s="5"/>
    </row>
    <row r="15" spans="1:6">
      <c r="A15" s="1"/>
      <c r="B15" s="10"/>
      <c r="C15" s="8"/>
      <c r="D15" s="4"/>
      <c r="E15" s="4"/>
      <c r="F15" s="5"/>
    </row>
    <row r="16" spans="1:6">
      <c r="A16" s="12" t="s">
        <v>9</v>
      </c>
      <c r="B16" s="7" t="s">
        <v>10</v>
      </c>
      <c r="C16" s="8"/>
      <c r="D16" s="4"/>
      <c r="E16" s="4"/>
      <c r="F16" s="5"/>
    </row>
    <row r="17" spans="1:6">
      <c r="A17" s="12"/>
      <c r="B17" s="7"/>
      <c r="C17" s="8"/>
      <c r="D17" s="4"/>
      <c r="E17" s="4"/>
      <c r="F17" s="5"/>
    </row>
    <row r="18" spans="1:6" ht="228" customHeight="1">
      <c r="A18" s="44" t="s">
        <v>31</v>
      </c>
      <c r="B18" s="39" t="s">
        <v>52</v>
      </c>
      <c r="C18" s="3"/>
      <c r="D18" s="19"/>
      <c r="E18" s="19"/>
      <c r="F18" s="20"/>
    </row>
    <row r="19" spans="1:6" ht="15.6">
      <c r="A19" s="12"/>
      <c r="B19" s="7"/>
      <c r="C19" s="36" t="s">
        <v>20</v>
      </c>
      <c r="D19" s="41">
        <v>108</v>
      </c>
      <c r="E19" s="41"/>
      <c r="F19" s="34">
        <f>ROUND(D19*ROUND(E19,2),2)</f>
        <v>0</v>
      </c>
    </row>
    <row r="20" spans="1:6">
      <c r="A20" s="12"/>
      <c r="B20" s="7"/>
      <c r="C20" s="8"/>
      <c r="D20" s="4"/>
      <c r="E20" s="4"/>
      <c r="F20" s="5"/>
    </row>
    <row r="21" spans="1:6" ht="166.2" customHeight="1">
      <c r="A21" s="59" t="s">
        <v>11</v>
      </c>
      <c r="B21" s="39" t="s">
        <v>38</v>
      </c>
      <c r="C21" s="91"/>
      <c r="D21" s="92"/>
      <c r="E21" s="92"/>
      <c r="F21" s="93"/>
    </row>
    <row r="22" spans="1:6" ht="15.6">
      <c r="A22" s="21"/>
      <c r="B22" s="39"/>
      <c r="C22" s="94" t="s">
        <v>32</v>
      </c>
      <c r="D22" s="95">
        <v>6</v>
      </c>
      <c r="E22" s="95"/>
      <c r="F22" s="34">
        <f>ROUND(D22*ROUND(E22,2),2)</f>
        <v>0</v>
      </c>
    </row>
    <row r="23" spans="1:6">
      <c r="A23" s="21"/>
      <c r="B23" s="7"/>
      <c r="C23" s="3"/>
      <c r="D23" s="19"/>
      <c r="E23" s="19"/>
      <c r="F23" s="20"/>
    </row>
    <row r="24" spans="1:6" ht="168.75" customHeight="1">
      <c r="A24" s="38" t="s">
        <v>33</v>
      </c>
      <c r="B24" s="45" t="s">
        <v>39</v>
      </c>
      <c r="C24" s="23"/>
      <c r="D24" s="24"/>
      <c r="E24" s="24"/>
      <c r="F24" s="25"/>
    </row>
    <row r="25" spans="1:6" ht="15.6">
      <c r="A25" s="21"/>
      <c r="B25" s="22"/>
      <c r="C25" s="37" t="s">
        <v>19</v>
      </c>
      <c r="D25" s="42">
        <v>23</v>
      </c>
      <c r="E25" s="42"/>
      <c r="F25" s="34">
        <f>ROUND(D25*ROUND(E25,2),2)</f>
        <v>0</v>
      </c>
    </row>
    <row r="26" spans="1:6">
      <c r="A26" s="21"/>
      <c r="B26" s="22"/>
      <c r="C26" s="23"/>
      <c r="D26" s="24"/>
      <c r="E26" s="24"/>
      <c r="F26" s="25"/>
    </row>
    <row r="27" spans="1:6" ht="191.4" customHeight="1">
      <c r="A27" s="38" t="s">
        <v>40</v>
      </c>
      <c r="B27" s="39" t="s">
        <v>41</v>
      </c>
      <c r="C27" s="100"/>
      <c r="D27" s="97"/>
      <c r="E27" s="97"/>
      <c r="F27" s="98"/>
    </row>
    <row r="28" spans="1:6" ht="15.6">
      <c r="A28" s="38"/>
      <c r="B28" s="101"/>
      <c r="C28" s="102" t="s">
        <v>21</v>
      </c>
      <c r="D28" s="65">
        <v>3</v>
      </c>
      <c r="E28" s="65"/>
      <c r="F28" s="34">
        <f>ROUND(D28*ROUND(E28,2),2)</f>
        <v>0</v>
      </c>
    </row>
    <row r="29" spans="1:6">
      <c r="A29" s="21"/>
      <c r="B29" s="22"/>
      <c r="C29" s="23"/>
      <c r="D29" s="24"/>
      <c r="E29" s="24"/>
      <c r="F29" s="25"/>
    </row>
    <row r="30" spans="1:6" s="31" customFormat="1">
      <c r="A30" s="26"/>
      <c r="B30" s="27" t="s">
        <v>12</v>
      </c>
      <c r="C30" s="28"/>
      <c r="D30" s="29"/>
      <c r="E30" s="29"/>
      <c r="F30" s="49">
        <f>SUM(F18:F29)</f>
        <v>0</v>
      </c>
    </row>
    <row r="31" spans="1:6" s="31" customFormat="1">
      <c r="A31" s="26"/>
      <c r="B31" s="32"/>
      <c r="C31" s="3"/>
      <c r="D31" s="19"/>
      <c r="E31" s="19"/>
      <c r="F31" s="30"/>
    </row>
    <row r="32" spans="1:6">
      <c r="A32" s="1"/>
      <c r="B32" s="32"/>
      <c r="C32" s="8"/>
      <c r="D32" s="4"/>
      <c r="E32" s="4"/>
      <c r="F32" s="30"/>
    </row>
    <row r="33" spans="1:6">
      <c r="A33" s="60" t="s">
        <v>13</v>
      </c>
      <c r="B33" s="32" t="s">
        <v>23</v>
      </c>
      <c r="C33" s="3"/>
      <c r="D33" s="19"/>
      <c r="E33" s="19"/>
      <c r="F33" s="30"/>
    </row>
    <row r="34" spans="1:6">
      <c r="A34" s="60"/>
      <c r="B34" s="32"/>
      <c r="C34" s="3"/>
      <c r="D34" s="19"/>
      <c r="E34" s="19"/>
      <c r="F34" s="30"/>
    </row>
    <row r="35" spans="1:6" ht="161.4" customHeight="1">
      <c r="A35" s="66" t="s">
        <v>34</v>
      </c>
      <c r="B35" s="50" t="s">
        <v>42</v>
      </c>
      <c r="C35" s="3"/>
      <c r="D35" s="19"/>
      <c r="E35" s="19"/>
      <c r="F35" s="20"/>
    </row>
    <row r="36" spans="1:6" ht="15.6">
      <c r="A36" s="66"/>
      <c r="B36" s="18"/>
      <c r="C36" s="53" t="s">
        <v>20</v>
      </c>
      <c r="D36" s="52">
        <v>6</v>
      </c>
      <c r="E36" s="52"/>
      <c r="F36" s="34">
        <f>ROUND(D36*ROUND(E36,2),2)</f>
        <v>0</v>
      </c>
    </row>
    <row r="37" spans="1:6">
      <c r="A37" s="26"/>
      <c r="B37" s="32"/>
      <c r="C37" s="3"/>
      <c r="D37" s="19"/>
      <c r="E37" s="19"/>
      <c r="F37" s="30"/>
    </row>
    <row r="38" spans="1:6" ht="258" customHeight="1">
      <c r="A38" s="26" t="s">
        <v>14</v>
      </c>
      <c r="B38" s="50" t="s">
        <v>43</v>
      </c>
      <c r="C38" s="3"/>
      <c r="D38" s="19"/>
      <c r="E38" s="19"/>
      <c r="F38" s="20"/>
    </row>
    <row r="39" spans="1:6" ht="15.6">
      <c r="A39" s="26"/>
      <c r="B39" s="18"/>
      <c r="C39" s="36" t="s">
        <v>20</v>
      </c>
      <c r="D39" s="41">
        <v>13</v>
      </c>
      <c r="E39" s="52"/>
      <c r="F39" s="34">
        <f>ROUND(D39*ROUND(E39,2),2)</f>
        <v>0</v>
      </c>
    </row>
    <row r="40" spans="1:6">
      <c r="A40" s="26"/>
      <c r="B40" s="18"/>
      <c r="C40" s="3"/>
      <c r="D40" s="19"/>
      <c r="E40" s="103"/>
      <c r="F40" s="20"/>
    </row>
    <row r="41" spans="1:6" ht="147.6">
      <c r="A41" s="104" t="s">
        <v>15</v>
      </c>
      <c r="B41" s="45" t="s">
        <v>46</v>
      </c>
      <c r="C41" s="100"/>
      <c r="D41" s="105"/>
      <c r="E41" s="97"/>
      <c r="F41" s="98"/>
    </row>
    <row r="42" spans="1:6" ht="15.6">
      <c r="A42" s="38"/>
      <c r="B42" s="45" t="s">
        <v>44</v>
      </c>
      <c r="C42" s="74" t="s">
        <v>45</v>
      </c>
      <c r="D42" s="106">
        <v>3</v>
      </c>
      <c r="E42" s="65"/>
      <c r="F42" s="34">
        <f>ROUND(D42*ROUND(E42,2),2)</f>
        <v>0</v>
      </c>
    </row>
    <row r="43" spans="1:6">
      <c r="A43" s="26"/>
      <c r="B43" s="18"/>
      <c r="C43" s="3"/>
      <c r="D43" s="19"/>
      <c r="E43" s="19"/>
      <c r="F43" s="20"/>
    </row>
    <row r="44" spans="1:6" ht="66">
      <c r="A44" s="26" t="s">
        <v>27</v>
      </c>
      <c r="B44" s="39" t="s">
        <v>28</v>
      </c>
      <c r="C44" s="3"/>
      <c r="D44" s="67"/>
      <c r="E44" s="19"/>
      <c r="F44" s="20"/>
    </row>
    <row r="45" spans="1:6">
      <c r="A45" s="26"/>
      <c r="B45" s="18"/>
      <c r="C45" s="36" t="s">
        <v>24</v>
      </c>
      <c r="D45" s="68">
        <v>440</v>
      </c>
      <c r="E45" s="41"/>
      <c r="F45" s="34">
        <f>ROUND(D45*ROUND(E45,2),2)</f>
        <v>0</v>
      </c>
    </row>
    <row r="46" spans="1:6">
      <c r="A46" s="26"/>
      <c r="B46" s="18"/>
      <c r="C46" s="3"/>
      <c r="D46" s="19"/>
      <c r="E46" s="19"/>
      <c r="F46" s="20"/>
    </row>
    <row r="47" spans="1:6" ht="66.75" customHeight="1">
      <c r="A47" s="44" t="s">
        <v>47</v>
      </c>
      <c r="B47" s="39" t="s">
        <v>30</v>
      </c>
      <c r="C47" s="3"/>
      <c r="D47" s="19"/>
      <c r="E47" s="19"/>
      <c r="F47" s="20"/>
    </row>
    <row r="48" spans="1:6">
      <c r="A48" s="44"/>
      <c r="B48" s="39"/>
      <c r="C48" s="43" t="s">
        <v>24</v>
      </c>
      <c r="D48" s="69">
        <v>330</v>
      </c>
      <c r="E48" s="69"/>
      <c r="F48" s="34">
        <f>ROUND(D48*ROUND(E48,2),2)</f>
        <v>0</v>
      </c>
    </row>
    <row r="49" spans="1:6">
      <c r="A49" s="44"/>
      <c r="B49" s="18"/>
      <c r="C49" s="3"/>
      <c r="D49" s="19"/>
      <c r="E49" s="19"/>
      <c r="F49" s="20"/>
    </row>
    <row r="50" spans="1:6">
      <c r="A50" s="44"/>
      <c r="B50" s="70" t="s">
        <v>25</v>
      </c>
      <c r="C50" s="71"/>
      <c r="D50" s="72"/>
      <c r="E50" s="73"/>
      <c r="F50" s="73">
        <f>SUM(F35:F49)</f>
        <v>0</v>
      </c>
    </row>
    <row r="53" spans="1:6">
      <c r="A53" s="60" t="s">
        <v>16</v>
      </c>
      <c r="B53" s="32" t="s">
        <v>48</v>
      </c>
    </row>
    <row r="55" spans="1:6" ht="174.6" customHeight="1">
      <c r="A55" s="51" t="s">
        <v>17</v>
      </c>
      <c r="B55" s="45" t="s">
        <v>50</v>
      </c>
    </row>
    <row r="56" spans="1:6" ht="15.6">
      <c r="C56" s="74" t="s">
        <v>36</v>
      </c>
      <c r="D56" s="65">
        <v>31</v>
      </c>
      <c r="E56" s="65"/>
      <c r="F56" s="34">
        <f>ROUND(D56*ROUND(E56,2),2)</f>
        <v>0</v>
      </c>
    </row>
    <row r="57" spans="1:6">
      <c r="C57" s="96"/>
      <c r="D57" s="97"/>
      <c r="E57" s="97"/>
      <c r="F57" s="98"/>
    </row>
    <row r="58" spans="1:6" ht="52.8">
      <c r="A58" s="51" t="s">
        <v>35</v>
      </c>
      <c r="B58" s="99" t="s">
        <v>51</v>
      </c>
      <c r="C58" s="96"/>
      <c r="D58" s="97"/>
      <c r="E58" s="97"/>
      <c r="F58" s="98"/>
    </row>
    <row r="59" spans="1:6">
      <c r="C59" s="74" t="s">
        <v>22</v>
      </c>
      <c r="D59" s="65">
        <v>1</v>
      </c>
      <c r="E59" s="65"/>
      <c r="F59" s="34">
        <f>ROUND(D59*ROUND(E59,2),2)</f>
        <v>0</v>
      </c>
    </row>
    <row r="60" spans="1:6">
      <c r="B60" s="55"/>
      <c r="C60" s="54"/>
      <c r="D60" s="56"/>
      <c r="E60" s="54"/>
      <c r="F60" s="54"/>
    </row>
    <row r="61" spans="1:6">
      <c r="B61" s="70" t="s">
        <v>49</v>
      </c>
      <c r="C61" s="57"/>
      <c r="D61" s="58"/>
      <c r="E61" s="57"/>
      <c r="F61" s="73">
        <f>SUM(F56:F60)</f>
        <v>0</v>
      </c>
    </row>
    <row r="62" spans="1:6">
      <c r="B62" s="75"/>
      <c r="F62" s="76"/>
    </row>
    <row r="63" spans="1:6">
      <c r="B63" s="75"/>
      <c r="F63" s="76"/>
    </row>
    <row r="66" spans="1:6">
      <c r="A66" s="44"/>
      <c r="B66" s="77" t="s">
        <v>18</v>
      </c>
      <c r="C66" s="78"/>
      <c r="D66" s="79"/>
      <c r="E66" s="79"/>
      <c r="F66" s="30"/>
    </row>
    <row r="67" spans="1:6">
      <c r="A67" s="44"/>
      <c r="B67" s="80"/>
      <c r="C67" s="78"/>
      <c r="D67" s="79"/>
      <c r="E67" s="79"/>
      <c r="F67" s="81"/>
    </row>
    <row r="68" spans="1:6">
      <c r="A68" s="60" t="s">
        <v>5</v>
      </c>
      <c r="B68" s="32" t="s">
        <v>6</v>
      </c>
      <c r="C68" s="78"/>
      <c r="D68" s="79"/>
      <c r="E68" s="82"/>
      <c r="F68" s="30">
        <f>F13</f>
        <v>0</v>
      </c>
    </row>
    <row r="69" spans="1:6">
      <c r="A69" s="60"/>
      <c r="B69" s="80"/>
      <c r="C69" s="78"/>
      <c r="D69" s="79"/>
      <c r="E69" s="82"/>
      <c r="F69" s="30"/>
    </row>
    <row r="70" spans="1:6">
      <c r="A70" s="60" t="s">
        <v>9</v>
      </c>
      <c r="B70" s="32" t="s">
        <v>10</v>
      </c>
      <c r="C70" s="78"/>
      <c r="D70" s="79"/>
      <c r="E70" s="82"/>
      <c r="F70" s="30">
        <f>F30</f>
        <v>0</v>
      </c>
    </row>
    <row r="71" spans="1:6">
      <c r="A71" s="60"/>
      <c r="B71" s="32"/>
      <c r="C71" s="78"/>
      <c r="D71" s="79"/>
      <c r="E71" s="82"/>
      <c r="F71" s="30"/>
    </row>
    <row r="72" spans="1:6">
      <c r="A72" s="60" t="s">
        <v>13</v>
      </c>
      <c r="B72" s="32" t="s">
        <v>23</v>
      </c>
      <c r="C72" s="78"/>
      <c r="D72" s="79"/>
      <c r="E72" s="82"/>
      <c r="F72" s="30">
        <f>F50</f>
        <v>0</v>
      </c>
    </row>
    <row r="73" spans="1:6">
      <c r="A73" s="60"/>
      <c r="B73" s="32"/>
      <c r="C73" s="78"/>
      <c r="D73" s="79"/>
      <c r="E73" s="82"/>
      <c r="F73" s="30"/>
    </row>
    <row r="74" spans="1:6">
      <c r="A74" s="60" t="s">
        <v>16</v>
      </c>
      <c r="B74" s="32" t="s">
        <v>48</v>
      </c>
      <c r="C74" s="78"/>
      <c r="D74" s="79"/>
      <c r="E74" s="82"/>
      <c r="F74" s="30">
        <f>F61</f>
        <v>0</v>
      </c>
    </row>
    <row r="75" spans="1:6">
      <c r="A75" s="61"/>
      <c r="B75" s="83"/>
      <c r="C75" s="62"/>
      <c r="D75" s="64"/>
      <c r="E75" s="63"/>
      <c r="F75" s="84"/>
    </row>
    <row r="76" spans="1:6">
      <c r="A76" s="44"/>
      <c r="B76" s="85"/>
      <c r="C76" s="86"/>
      <c r="D76" s="87"/>
      <c r="E76" s="86"/>
      <c r="F76" s="86"/>
    </row>
    <row r="77" spans="1:6" ht="21" customHeight="1">
      <c r="A77" s="44"/>
      <c r="B77" s="75"/>
      <c r="C77" s="78"/>
      <c r="D77" s="79"/>
      <c r="E77" s="111" t="s">
        <v>26</v>
      </c>
      <c r="F77" s="30">
        <f>SUM(F68:F74)</f>
        <v>0</v>
      </c>
    </row>
    <row r="78" spans="1:6" ht="21" customHeight="1">
      <c r="E78" s="111" t="s">
        <v>56</v>
      </c>
      <c r="F78" s="30">
        <f>ROUND(F77*0.25,2)</f>
        <v>0</v>
      </c>
    </row>
    <row r="79" spans="1:6" ht="21" customHeight="1">
      <c r="A79" s="44"/>
      <c r="B79" s="32"/>
      <c r="C79" s="78"/>
      <c r="D79" s="79"/>
      <c r="E79" s="111" t="s">
        <v>57</v>
      </c>
      <c r="F79" s="30">
        <f>F77+F78</f>
        <v>0</v>
      </c>
    </row>
    <row r="80" spans="1:6">
      <c r="A80" s="88"/>
      <c r="B80" s="89"/>
      <c r="C80" s="88"/>
      <c r="D80" s="90"/>
      <c r="E80" s="88"/>
      <c r="F80" s="88"/>
    </row>
  </sheetData>
  <mergeCells count="3">
    <mergeCell ref="A3:F3"/>
    <mergeCell ref="A4:F4"/>
    <mergeCell ref="B5:F5"/>
  </mergeCells>
  <pageMargins left="0.59055118110236227" right="0.16" top="0.77" bottom="0.78" header="0.35" footer="0.5"/>
  <pageSetup paperSize="9" orientation="portrait" horizontalDpi="300" verticalDpi="300" r:id="rId1"/>
  <headerFooter alignWithMargins="0"/>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1</xdr:col>
                <xdr:colOff>0</xdr:colOff>
                <xdr:row>29</xdr:row>
                <xdr:rowOff>0</xdr:rowOff>
              </from>
              <to>
                <xdr:col>1</xdr:col>
                <xdr:colOff>144780</xdr:colOff>
                <xdr:row>29</xdr:row>
                <xdr:rowOff>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7">
            <anchor moveWithCells="1" sizeWithCells="1">
              <from>
                <xdr:col>1</xdr:col>
                <xdr:colOff>0</xdr:colOff>
                <xdr:row>29</xdr:row>
                <xdr:rowOff>0</xdr:rowOff>
              </from>
              <to>
                <xdr:col>1</xdr:col>
                <xdr:colOff>83820</xdr:colOff>
                <xdr:row>29</xdr:row>
                <xdr:rowOff>0</xdr:rowOff>
              </to>
            </anchor>
          </objectPr>
        </oleObject>
      </mc:Choice>
      <mc:Fallback>
        <oleObject progId="Equation.3" shapeId="3074"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Antonio Linić</cp:lastModifiedBy>
  <cp:lastPrinted>2015-02-26T11:18:41Z</cp:lastPrinted>
  <dcterms:created xsi:type="dcterms:W3CDTF">2007-09-06T08:01:50Z</dcterms:created>
  <dcterms:modified xsi:type="dcterms:W3CDTF">2026-05-27T06:17:05Z</dcterms:modified>
</cp:coreProperties>
</file>